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47" i="1" l="1"/>
  <c r="C45" i="1"/>
  <c r="C44" i="1"/>
  <c r="C43" i="1"/>
  <c r="C42" i="1"/>
  <c r="C41" i="1"/>
  <c r="C39" i="1"/>
  <c r="D12" i="1" l="1"/>
  <c r="C12" i="1" l="1"/>
  <c r="C19" i="1"/>
  <c r="D28" i="1" l="1"/>
  <c r="E28" i="1"/>
  <c r="C28" i="1"/>
  <c r="D26" i="1"/>
  <c r="E26" i="1"/>
  <c r="C26" i="1"/>
  <c r="D19" i="1"/>
  <c r="E19" i="1"/>
  <c r="D17" i="1"/>
  <c r="E17" i="1"/>
  <c r="C17" i="1"/>
  <c r="E12" i="1"/>
  <c r="E22" i="1" l="1"/>
  <c r="E10" i="1" s="1"/>
  <c r="D22" i="1"/>
  <c r="C22" i="1"/>
  <c r="D10" i="1" l="1"/>
  <c r="E40" i="1" s="1"/>
  <c r="C10" i="1"/>
  <c r="D45" i="1" s="1"/>
  <c r="F45" i="1"/>
  <c r="F42" i="1"/>
  <c r="F41" i="1"/>
  <c r="F37" i="1"/>
  <c r="F38" i="1"/>
  <c r="F39" i="1"/>
  <c r="F44" i="1"/>
  <c r="F40" i="1"/>
  <c r="D41" i="1" l="1"/>
  <c r="E38" i="1"/>
  <c r="E37" i="1"/>
  <c r="E41" i="1"/>
  <c r="E42" i="1"/>
  <c r="E39" i="1"/>
  <c r="E44" i="1"/>
  <c r="E45" i="1"/>
  <c r="D39" i="1"/>
  <c r="D37" i="1"/>
  <c r="D42" i="1"/>
  <c r="D40" i="1"/>
  <c r="D44" i="1"/>
  <c r="F47" i="1"/>
  <c r="E47" i="1" l="1"/>
  <c r="D47" i="1"/>
</calcChain>
</file>

<file path=xl/sharedStrings.xml><?xml version="1.0" encoding="utf-8"?>
<sst xmlns="http://schemas.openxmlformats.org/spreadsheetml/2006/main" count="89" uniqueCount="58">
  <si>
    <t/>
  </si>
  <si>
    <t>Наименование</t>
  </si>
  <si>
    <t>Код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</si>
  <si>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</si>
  <si>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</si>
  <si>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</si>
  <si>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</si>
  <si>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</si>
  <si>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</si>
  <si>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</si>
  <si>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</si>
  <si>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</si>
  <si>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</si>
  <si>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</si>
  <si>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</si>
  <si>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</si>
  <si>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</si>
  <si>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</si>
  <si>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</si>
  <si>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</si>
  <si>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</si>
  <si>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</si>
  <si>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</si>
  <si>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</si>
  <si>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</si>
  <si>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</si>
  <si>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</si>
  <si>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</si>
  <si>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</si>
  <si>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</si>
  <si>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</si>
  <si>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</si>
  <si>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</si>
  <si>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</si>
  <si>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</si>
  <si>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</si>
  <si>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</si>
  <si>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</si>
  <si>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</si>
  <si>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</si>
  <si>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</si>
  <si>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</si>
  <si>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1101</t>
  </si>
  <si>
    <t>Физическая культура</t>
  </si>
  <si>
    <t>УСЛОВНО УТВЕРЖДАЕМЫЕ (УТВЕРЖДЕННЫЕ) РАСХОДЫ</t>
  </si>
  <si>
    <t>9999</t>
  </si>
  <si>
    <r>
      <t xml:space="preserve">РАСПРЕДЕЛЕНИЕ БЮДЖЕТНЫХ АССИГНОВАНИЙ </t>
    </r>
    <r>
      <rPr>
        <b/>
        <sz val="14"/>
        <color rgb="FFFF0000"/>
        <rFont val="Times New Roman CYR"/>
        <charset val="204"/>
      </rPr>
      <t>ПРОЕКТА</t>
    </r>
    <r>
      <rPr>
        <b/>
        <sz val="14"/>
        <rFont val="Times New Roman CYR"/>
        <family val="1"/>
        <charset val="204"/>
      </rPr>
      <t xml:space="preserve"> БЮДЖЕТА ГОРОДСКОГО ПОСЕЛЕНИЯ "ЕМВА" ПО РАЗДЕЛАМ И ПОДРАЗДЕЛАМ КЛАССИФИКАЦИИ РАСХОДОВ БЮДЖЕТА</t>
    </r>
  </si>
  <si>
    <r>
      <t xml:space="preserve">РАСПРЕДЕЛЕНИЕ БЮДЖЕТНЫХ АССИГНОВАНИЙ </t>
    </r>
    <r>
      <rPr>
        <b/>
        <sz val="14"/>
        <color rgb="FFFF0000"/>
        <rFont val="Times New Roman"/>
        <family val="1"/>
        <charset val="204"/>
      </rPr>
      <t>ПРОЕКТА</t>
    </r>
    <r>
      <rPr>
        <b/>
        <sz val="14"/>
        <color theme="1"/>
        <rFont val="Times New Roman"/>
        <family val="1"/>
        <charset val="204"/>
      </rPr>
      <t xml:space="preserve"> БЮДЖЕТА ГОРОДСКОГО ПОСЕЛЕНИЯ "ЕМВА" ПО РАЗДЕЛАМ КЛАССИФИКАЦИИ РАСХОДОВ БЮДЖЕТА</t>
    </r>
  </si>
  <si>
    <t>Итого:</t>
  </si>
  <si>
    <t>(%)</t>
  </si>
  <si>
    <t>тыс.руб</t>
  </si>
  <si>
    <t>2019 г</t>
  </si>
  <si>
    <t>2021 г.</t>
  </si>
  <si>
    <t>2020 г</t>
  </si>
  <si>
    <t>2022 г.</t>
  </si>
  <si>
    <t>0600</t>
  </si>
  <si>
    <t>ОХРАНА ОКРУЖАЮЩЕЙ СРЕДЫ</t>
  </si>
  <si>
    <t>Приложение № 2
к пояснительной записке
к проекту решения
"О  бюджете городского поселения "Емва" на 2020 год и 
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</si>
</sst>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 CYR"/>
      <charset val="204"/>
    </font>
    <font>
      <b/>
      <sz val="12"/>
      <color indexed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0" fillId="0" borderId="0" xfId="0" applyNumberFormat="1"/>
    <xf numFmtId="49" fontId="7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right" vertical="center" wrapText="1"/>
    </xf>
    <xf numFmtId="166" fontId="13" fillId="0" borderId="3" xfId="0" applyNumberFormat="1" applyFont="1" applyFill="1" applyBorder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4" fillId="0" borderId="4" xfId="0" applyNumberFormat="1" applyFont="1" applyBorder="1" applyAlignment="1">
      <alignment horizontal="right" vertical="center" wrapText="1"/>
    </xf>
    <xf numFmtId="2" fontId="13" fillId="0" borderId="4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view="pageBreakPreview" zoomScaleNormal="100" zoomScaleSheetLayoutView="100" workbookViewId="0">
      <selection activeCell="E13" sqref="E13"/>
    </sheetView>
  </sheetViews>
  <sheetFormatPr defaultRowHeight="14.4" x14ac:dyDescent="0.3"/>
  <cols>
    <col min="1" max="1" width="51.33203125" customWidth="1"/>
    <col min="2" max="2" width="12.44140625" customWidth="1"/>
    <col min="3" max="6" width="16.77734375" customWidth="1"/>
    <col min="7" max="7" width="10.6640625" customWidth="1"/>
    <col min="8" max="8" width="12.6640625" customWidth="1"/>
  </cols>
  <sheetData>
    <row r="1" spans="1:5" ht="91.2" customHeight="1" x14ac:dyDescent="0.3">
      <c r="A1" s="30" t="s">
        <v>57</v>
      </c>
      <c r="B1" s="31"/>
      <c r="C1" s="31"/>
      <c r="D1" s="31"/>
      <c r="E1" s="31"/>
    </row>
    <row r="4" spans="1:5" ht="64.8" customHeight="1" x14ac:dyDescent="0.3">
      <c r="A4" s="32" t="s">
        <v>46</v>
      </c>
      <c r="B4" s="32"/>
      <c r="C4" s="32"/>
      <c r="D4" s="32"/>
      <c r="E4" s="32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37</v>
      </c>
    </row>
    <row r="7" spans="1:5" ht="14.4" customHeight="1" x14ac:dyDescent="0.3">
      <c r="A7" s="25" t="s">
        <v>1</v>
      </c>
      <c r="B7" s="27" t="s">
        <v>2</v>
      </c>
      <c r="C7" s="25" t="s">
        <v>53</v>
      </c>
      <c r="D7" s="25" t="s">
        <v>52</v>
      </c>
      <c r="E7" s="25" t="s">
        <v>54</v>
      </c>
    </row>
    <row r="8" spans="1:5" ht="14.4" customHeight="1" x14ac:dyDescent="0.3">
      <c r="A8" s="26"/>
      <c r="B8" s="28"/>
      <c r="C8" s="26" t="s">
        <v>3</v>
      </c>
      <c r="D8" s="26" t="s">
        <v>3</v>
      </c>
      <c r="E8" s="26" t="s">
        <v>3</v>
      </c>
    </row>
    <row r="9" spans="1:5" x14ac:dyDescent="0.3">
      <c r="A9" s="3" t="s">
        <v>4</v>
      </c>
      <c r="B9" s="13" t="s">
        <v>5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6</v>
      </c>
      <c r="B10" s="16" t="s">
        <v>0</v>
      </c>
      <c r="C10" s="8">
        <f>C11+C12+C17+C19+C22+C26+C28</f>
        <v>109855.355</v>
      </c>
      <c r="D10" s="8">
        <f>D11+D12+D17+D19+D22+D26+D28</f>
        <v>47771.575000000004</v>
      </c>
      <c r="E10" s="8">
        <f t="shared" ref="E10" si="0">E11+E12+E17+E19+E22+E26+E28</f>
        <v>43633.817000000003</v>
      </c>
    </row>
    <row r="11" spans="1:5" ht="30.75" customHeight="1" x14ac:dyDescent="0.3">
      <c r="A11" s="15" t="s">
        <v>44</v>
      </c>
      <c r="B11" s="12" t="s">
        <v>45</v>
      </c>
      <c r="C11" s="8"/>
      <c r="D11" s="8">
        <v>1068.7</v>
      </c>
      <c r="E11" s="8">
        <v>1930.4</v>
      </c>
    </row>
    <row r="12" spans="1:5" ht="25.2" customHeight="1" x14ac:dyDescent="0.3">
      <c r="A12" s="5" t="s">
        <v>7</v>
      </c>
      <c r="B12" s="12" t="s">
        <v>8</v>
      </c>
      <c r="C12" s="8">
        <f>SUM(C13:C16)</f>
        <v>10771.484</v>
      </c>
      <c r="D12" s="8">
        <f>SUM(D13:D16)</f>
        <v>10257.028</v>
      </c>
      <c r="E12" s="8">
        <f t="shared" ref="E12" si="1">SUM(E13:E16)</f>
        <v>10257.57</v>
      </c>
    </row>
    <row r="13" spans="1:5" ht="62.4" x14ac:dyDescent="0.3">
      <c r="A13" s="6" t="s">
        <v>9</v>
      </c>
      <c r="B13" s="11" t="s">
        <v>10</v>
      </c>
      <c r="C13" s="9">
        <v>10620.37</v>
      </c>
      <c r="D13" s="9">
        <v>10105.914000000001</v>
      </c>
      <c r="E13" s="9">
        <v>10106.456</v>
      </c>
    </row>
    <row r="14" spans="1:5" ht="46.8" x14ac:dyDescent="0.3">
      <c r="A14" s="6" t="s">
        <v>11</v>
      </c>
      <c r="B14" s="11" t="s">
        <v>12</v>
      </c>
      <c r="C14" s="9">
        <v>25.114000000000001</v>
      </c>
      <c r="D14" s="9">
        <v>25.114000000000001</v>
      </c>
      <c r="E14" s="9">
        <v>25.114000000000001</v>
      </c>
    </row>
    <row r="15" spans="1:5" ht="15.6" x14ac:dyDescent="0.3">
      <c r="A15" s="6" t="s">
        <v>13</v>
      </c>
      <c r="B15" s="11" t="s">
        <v>14</v>
      </c>
      <c r="C15" s="9">
        <v>100</v>
      </c>
      <c r="D15" s="9">
        <v>100</v>
      </c>
      <c r="E15" s="9">
        <v>100</v>
      </c>
    </row>
    <row r="16" spans="1:5" ht="15.6" x14ac:dyDescent="0.3">
      <c r="A16" s="6" t="s">
        <v>15</v>
      </c>
      <c r="B16" s="11" t="s">
        <v>16</v>
      </c>
      <c r="C16" s="9">
        <v>26</v>
      </c>
      <c r="D16" s="9">
        <v>26</v>
      </c>
      <c r="E16" s="9">
        <v>26</v>
      </c>
    </row>
    <row r="17" spans="1:6" ht="37.799999999999997" hidden="1" customHeight="1" x14ac:dyDescent="0.3">
      <c r="A17" s="14" t="s">
        <v>38</v>
      </c>
      <c r="B17" s="12" t="s">
        <v>39</v>
      </c>
      <c r="C17" s="8">
        <f>C18</f>
        <v>0</v>
      </c>
      <c r="D17" s="8">
        <f t="shared" ref="D17:E17" si="2">D18</f>
        <v>0</v>
      </c>
      <c r="E17" s="8">
        <f t="shared" si="2"/>
        <v>0</v>
      </c>
    </row>
    <row r="18" spans="1:6" ht="46.8" hidden="1" x14ac:dyDescent="0.3">
      <c r="A18" s="6" t="s">
        <v>41</v>
      </c>
      <c r="B18" s="11" t="s">
        <v>40</v>
      </c>
      <c r="C18" s="9">
        <v>0</v>
      </c>
      <c r="D18" s="9">
        <v>0</v>
      </c>
      <c r="E18" s="9">
        <v>0</v>
      </c>
    </row>
    <row r="19" spans="1:6" ht="35.25" customHeight="1" x14ac:dyDescent="0.3">
      <c r="A19" s="5" t="s">
        <v>17</v>
      </c>
      <c r="B19" s="12" t="s">
        <v>18</v>
      </c>
      <c r="C19" s="8">
        <f>SUM(C20:C21)</f>
        <v>37143.870999999999</v>
      </c>
      <c r="D19" s="8">
        <f t="shared" ref="D19:E19" si="3">SUM(D20:D21)</f>
        <v>6151.25</v>
      </c>
      <c r="E19" s="8">
        <f t="shared" si="3"/>
        <v>6151.25</v>
      </c>
    </row>
    <row r="20" spans="1:6" ht="21.75" customHeight="1" x14ac:dyDescent="0.3">
      <c r="A20" s="6" t="s">
        <v>19</v>
      </c>
      <c r="B20" s="11" t="s">
        <v>20</v>
      </c>
      <c r="C20" s="9">
        <v>13900</v>
      </c>
      <c r="D20" s="9">
        <v>0</v>
      </c>
      <c r="E20" s="9">
        <v>0</v>
      </c>
    </row>
    <row r="21" spans="1:6" ht="28.5" customHeight="1" x14ac:dyDescent="0.3">
      <c r="A21" s="6" t="s">
        <v>21</v>
      </c>
      <c r="B21" s="11" t="s">
        <v>22</v>
      </c>
      <c r="C21" s="9">
        <v>23243.870999999999</v>
      </c>
      <c r="D21" s="9">
        <v>6151.25</v>
      </c>
      <c r="E21" s="9">
        <v>6151.25</v>
      </c>
    </row>
    <row r="22" spans="1:6" ht="27.75" customHeight="1" x14ac:dyDescent="0.3">
      <c r="A22" s="5" t="s">
        <v>23</v>
      </c>
      <c r="B22" s="12" t="s">
        <v>24</v>
      </c>
      <c r="C22" s="8">
        <f>C23+C24+C25</f>
        <v>31044.734</v>
      </c>
      <c r="D22" s="8">
        <f>D23+D24+D25</f>
        <v>4859.3810000000003</v>
      </c>
      <c r="E22" s="8">
        <f>E23+E24+E25</f>
        <v>4859.3810000000003</v>
      </c>
    </row>
    <row r="23" spans="1:6" ht="23.25" customHeight="1" x14ac:dyDescent="0.3">
      <c r="A23" s="6" t="s">
        <v>25</v>
      </c>
      <c r="B23" s="11" t="s">
        <v>26</v>
      </c>
      <c r="C23" s="9">
        <v>2050</v>
      </c>
      <c r="D23" s="9">
        <v>200</v>
      </c>
      <c r="E23" s="9">
        <v>200</v>
      </c>
    </row>
    <row r="24" spans="1:6" ht="22.5" customHeight="1" x14ac:dyDescent="0.3">
      <c r="A24" s="6" t="s">
        <v>27</v>
      </c>
      <c r="B24" s="11" t="s">
        <v>28</v>
      </c>
      <c r="C24" s="9">
        <v>400</v>
      </c>
      <c r="D24" s="9">
        <v>100</v>
      </c>
      <c r="E24" s="9">
        <v>100</v>
      </c>
    </row>
    <row r="25" spans="1:6" ht="26.4" customHeight="1" x14ac:dyDescent="0.3">
      <c r="A25" s="6" t="s">
        <v>29</v>
      </c>
      <c r="B25" s="11" t="s">
        <v>30</v>
      </c>
      <c r="C25" s="9">
        <v>28594.734</v>
      </c>
      <c r="D25" s="9">
        <v>4559.3810000000003</v>
      </c>
      <c r="E25" s="9">
        <v>4559.3810000000003</v>
      </c>
    </row>
    <row r="26" spans="1:6" ht="15.6" x14ac:dyDescent="0.3">
      <c r="A26" s="5" t="s">
        <v>31</v>
      </c>
      <c r="B26" s="12" t="s">
        <v>32</v>
      </c>
      <c r="C26" s="8">
        <f>C27</f>
        <v>435.21600000000001</v>
      </c>
      <c r="D26" s="8">
        <f t="shared" ref="D26:E26" si="4">D27</f>
        <v>435.21600000000001</v>
      </c>
      <c r="E26" s="8">
        <f t="shared" si="4"/>
        <v>435.21600000000001</v>
      </c>
    </row>
    <row r="27" spans="1:6" ht="21" customHeight="1" x14ac:dyDescent="0.3">
      <c r="A27" s="6" t="s">
        <v>33</v>
      </c>
      <c r="B27" s="11" t="s">
        <v>34</v>
      </c>
      <c r="C27" s="9">
        <v>435.21600000000001</v>
      </c>
      <c r="D27" s="9">
        <v>435.21600000000001</v>
      </c>
      <c r="E27" s="9">
        <v>435.21600000000001</v>
      </c>
    </row>
    <row r="28" spans="1:6" ht="27" customHeight="1" x14ac:dyDescent="0.3">
      <c r="A28" s="5" t="s">
        <v>35</v>
      </c>
      <c r="B28" s="12" t="s">
        <v>36</v>
      </c>
      <c r="C28" s="8">
        <f>C29</f>
        <v>30460.05</v>
      </c>
      <c r="D28" s="8">
        <f t="shared" ref="D28:E28" si="5">D29</f>
        <v>25000</v>
      </c>
      <c r="E28" s="8">
        <f t="shared" si="5"/>
        <v>20000</v>
      </c>
    </row>
    <row r="29" spans="1:6" ht="24" customHeight="1" x14ac:dyDescent="0.3">
      <c r="A29" s="6" t="s">
        <v>43</v>
      </c>
      <c r="B29" s="11" t="s">
        <v>42</v>
      </c>
      <c r="C29" s="9">
        <v>30460.05</v>
      </c>
      <c r="D29" s="9">
        <v>25000</v>
      </c>
      <c r="E29" s="9">
        <v>20000</v>
      </c>
    </row>
    <row r="30" spans="1:6" x14ac:dyDescent="0.3">
      <c r="C30" s="10"/>
      <c r="D30" s="10"/>
      <c r="E30" s="10"/>
    </row>
    <row r="32" spans="1:6" ht="58.8" customHeight="1" x14ac:dyDescent="0.3">
      <c r="A32" s="29" t="s">
        <v>47</v>
      </c>
      <c r="B32" s="29"/>
      <c r="C32" s="29"/>
      <c r="D32" s="29"/>
      <c r="E32" s="29"/>
      <c r="F32" s="29"/>
    </row>
    <row r="33" spans="1:6" x14ac:dyDescent="0.3">
      <c r="F33" s="18" t="s">
        <v>49</v>
      </c>
    </row>
    <row r="34" spans="1:6" ht="15.6" customHeight="1" x14ac:dyDescent="0.3">
      <c r="A34" s="25" t="s">
        <v>1</v>
      </c>
      <c r="B34" s="27" t="s">
        <v>2</v>
      </c>
      <c r="C34" s="27" t="s">
        <v>51</v>
      </c>
      <c r="D34" s="25" t="s">
        <v>53</v>
      </c>
      <c r="E34" s="25" t="s">
        <v>52</v>
      </c>
      <c r="F34" s="25" t="s">
        <v>54</v>
      </c>
    </row>
    <row r="35" spans="1:6" ht="15.6" customHeight="1" x14ac:dyDescent="0.3">
      <c r="A35" s="26"/>
      <c r="B35" s="28"/>
      <c r="C35" s="28"/>
      <c r="D35" s="26" t="s">
        <v>3</v>
      </c>
      <c r="E35" s="26" t="s">
        <v>3</v>
      </c>
      <c r="F35" s="26" t="s">
        <v>3</v>
      </c>
    </row>
    <row r="36" spans="1:6" x14ac:dyDescent="0.3">
      <c r="A36" s="3" t="s">
        <v>4</v>
      </c>
      <c r="B36" s="13" t="s">
        <v>5</v>
      </c>
      <c r="C36" s="13">
        <v>3</v>
      </c>
      <c r="D36" s="3">
        <v>4</v>
      </c>
      <c r="E36" s="3">
        <v>5</v>
      </c>
      <c r="F36" s="3">
        <v>6</v>
      </c>
    </row>
    <row r="37" spans="1:6" ht="15.6" x14ac:dyDescent="0.3">
      <c r="A37" s="4" t="s">
        <v>6</v>
      </c>
      <c r="B37" s="19" t="s">
        <v>50</v>
      </c>
      <c r="C37" s="23">
        <v>84762.156000000003</v>
      </c>
      <c r="D37" s="8">
        <f>C10</f>
        <v>109855.355</v>
      </c>
      <c r="E37" s="8">
        <f t="shared" ref="E37:F37" si="6">D10</f>
        <v>47771.575000000004</v>
      </c>
      <c r="F37" s="8">
        <f t="shared" si="6"/>
        <v>43633.817000000003</v>
      </c>
    </row>
    <row r="38" spans="1:6" ht="31.2" x14ac:dyDescent="0.3">
      <c r="A38" s="15" t="s">
        <v>44</v>
      </c>
      <c r="B38" s="12" t="s">
        <v>45</v>
      </c>
      <c r="C38" s="20"/>
      <c r="D38" s="21"/>
      <c r="E38" s="21">
        <f>D11/D10*100</f>
        <v>2.2371043868660392</v>
      </c>
      <c r="F38" s="21">
        <f>E11/E10*100</f>
        <v>4.4240915251581132</v>
      </c>
    </row>
    <row r="39" spans="1:6" ht="15.6" x14ac:dyDescent="0.3">
      <c r="A39" s="5" t="s">
        <v>7</v>
      </c>
      <c r="B39" s="12" t="s">
        <v>8</v>
      </c>
      <c r="C39" s="24">
        <f>13778.461/C37*100</f>
        <v>16.255439514775912</v>
      </c>
      <c r="D39" s="21">
        <f>C12/C10*100</f>
        <v>9.8051515103656097</v>
      </c>
      <c r="E39" s="21">
        <f>D12/D10*100</f>
        <v>21.470985622726484</v>
      </c>
      <c r="F39" s="21">
        <f>E12/E10*100</f>
        <v>23.508303204370133</v>
      </c>
    </row>
    <row r="40" spans="1:6" ht="31.2" x14ac:dyDescent="0.3">
      <c r="A40" s="14" t="s">
        <v>38</v>
      </c>
      <c r="B40" s="12" t="s">
        <v>39</v>
      </c>
      <c r="C40" s="20"/>
      <c r="D40" s="21">
        <f>C17/C10*100</f>
        <v>0</v>
      </c>
      <c r="E40" s="21">
        <f t="shared" ref="E40:F40" si="7">D17/D10*100</f>
        <v>0</v>
      </c>
      <c r="F40" s="21">
        <f t="shared" si="7"/>
        <v>0</v>
      </c>
    </row>
    <row r="41" spans="1:6" ht="15.6" x14ac:dyDescent="0.3">
      <c r="A41" s="5" t="s">
        <v>17</v>
      </c>
      <c r="B41" s="12" t="s">
        <v>18</v>
      </c>
      <c r="C41" s="24">
        <f>22111.259/C37*100</f>
        <v>26.086239476966583</v>
      </c>
      <c r="D41" s="21">
        <f>C19/C10*100</f>
        <v>33.811616192947533</v>
      </c>
      <c r="E41" s="21">
        <f t="shared" ref="E41:F41" si="8">D19/D10*100</f>
        <v>12.876380985973352</v>
      </c>
      <c r="F41" s="21">
        <f t="shared" si="8"/>
        <v>14.097437315649005</v>
      </c>
    </row>
    <row r="42" spans="1:6" ht="15.6" x14ac:dyDescent="0.3">
      <c r="A42" s="5" t="s">
        <v>23</v>
      </c>
      <c r="B42" s="12" t="s">
        <v>24</v>
      </c>
      <c r="C42" s="24">
        <f>17083.509/C37*100</f>
        <v>20.154641889949094</v>
      </c>
      <c r="D42" s="21">
        <f>C22/C10*100</f>
        <v>28.259645603985351</v>
      </c>
      <c r="E42" s="21">
        <f t="shared" ref="E42:F42" si="9">D22/D10*100</f>
        <v>10.172118042999418</v>
      </c>
      <c r="F42" s="21">
        <f t="shared" si="9"/>
        <v>11.136731402618295</v>
      </c>
    </row>
    <row r="43" spans="1:6" ht="15.6" x14ac:dyDescent="0.3">
      <c r="A43" s="5" t="s">
        <v>56</v>
      </c>
      <c r="B43" s="12" t="s">
        <v>55</v>
      </c>
      <c r="C43" s="24">
        <f>300/C37*100</f>
        <v>0.35393153520068554</v>
      </c>
      <c r="D43" s="21"/>
      <c r="E43" s="21"/>
      <c r="F43" s="21"/>
    </row>
    <row r="44" spans="1:6" ht="15.6" x14ac:dyDescent="0.3">
      <c r="A44" s="5" t="s">
        <v>31</v>
      </c>
      <c r="B44" s="12" t="s">
        <v>32</v>
      </c>
      <c r="C44" s="24">
        <f>418.476/C37*100</f>
        <v>0.49370617708214026</v>
      </c>
      <c r="D44" s="21">
        <f>C26/C10*100</f>
        <v>0.39617185707515123</v>
      </c>
      <c r="E44" s="21">
        <f t="shared" ref="E44:F44" si="10">D26/D10*100</f>
        <v>0.91103548501383935</v>
      </c>
      <c r="F44" s="21">
        <f t="shared" si="10"/>
        <v>0.99742821032594975</v>
      </c>
    </row>
    <row r="45" spans="1:6" ht="15.6" x14ac:dyDescent="0.3">
      <c r="A45" s="5" t="s">
        <v>35</v>
      </c>
      <c r="B45" s="12" t="s">
        <v>36</v>
      </c>
      <c r="C45" s="24">
        <f>31070.45/C37*100</f>
        <v>36.656040226253801</v>
      </c>
      <c r="D45" s="21">
        <f>C28/C10*100</f>
        <v>27.727414835626359</v>
      </c>
      <c r="E45" s="21">
        <f t="shared" ref="E45:F45" si="11">D28/D10*100</f>
        <v>52.332375476420857</v>
      </c>
      <c r="F45" s="21">
        <f t="shared" si="11"/>
        <v>45.836008341878497</v>
      </c>
    </row>
    <row r="47" spans="1:6" ht="15.6" x14ac:dyDescent="0.3">
      <c r="A47" s="17" t="s">
        <v>48</v>
      </c>
      <c r="C47" s="33">
        <f>C39+C41+C42+C43+C44+C45</f>
        <v>99.999998820228214</v>
      </c>
      <c r="D47" s="22">
        <f t="shared" ref="D47:F47" si="12">D38+D39+D40+D41+D42+D44+D45</f>
        <v>100</v>
      </c>
      <c r="E47" s="22">
        <f t="shared" si="12"/>
        <v>100</v>
      </c>
      <c r="F47" s="22">
        <f t="shared" si="12"/>
        <v>100</v>
      </c>
    </row>
  </sheetData>
  <mergeCells count="14">
    <mergeCell ref="A1:E1"/>
    <mergeCell ref="A4:E4"/>
    <mergeCell ref="A7:A8"/>
    <mergeCell ref="C7:C8"/>
    <mergeCell ref="D7:D8"/>
    <mergeCell ref="E7:E8"/>
    <mergeCell ref="E34:E35"/>
    <mergeCell ref="F34:F35"/>
    <mergeCell ref="C34:C35"/>
    <mergeCell ref="A32:F32"/>
    <mergeCell ref="B7:B8"/>
    <mergeCell ref="A34:A35"/>
    <mergeCell ref="B34:B35"/>
    <mergeCell ref="D34:D35"/>
  </mergeCells>
  <pageMargins left="0.11811023622047245" right="0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2019-11-17T10:57:07Z</dcterms:modified>
</cp:coreProperties>
</file>